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<sst xmlns="http://schemas.openxmlformats.org/spreadsheetml/2006/main" count="35">
  <si>
    <t>表4   机关单位2018年度服务满意度与服务质量总排名一览表</t>
  </si>
  <si>
    <t>单位序号</t>
  </si>
  <si>
    <t>单位名称</t>
  </si>
  <si>
    <t>校领导评分</t>
  </si>
  <si>
    <t>校领导评分按30%折算</t>
  </si>
  <si>
    <t>教学学院评审团评分</t>
  </si>
  <si>
    <t>教学学院评审团按50%折算</t>
  </si>
  <si>
    <t>机关单位负责人评分</t>
  </si>
  <si>
    <t>机关单位负责人评分按20%折算</t>
  </si>
  <si>
    <t>最终
得分</t>
  </si>
  <si>
    <t>名次</t>
  </si>
  <si>
    <t>学校办公室（主体责任办公室；督查办公室；校友会办公室；教育发展基金会秘书处；校史馆、档案馆（筹））</t>
  </si>
  <si>
    <t>科学技术与开发处、社会服务办公室</t>
  </si>
  <si>
    <t>组织部（党委党校）、统战部</t>
  </si>
  <si>
    <t>宣传部（文明建设办公室）</t>
  </si>
  <si>
    <t>教务处、语委办、教师发展中心</t>
  </si>
  <si>
    <t>教师工作部、人事处（职称改革办公室）</t>
  </si>
  <si>
    <t>纪委办公室</t>
  </si>
  <si>
    <t>发展规划处、学科建设办公室（申硕更名办公室、改革办公室）</t>
  </si>
  <si>
    <t>国际交流合作处、港澳台事务办公室、国际教育学院</t>
  </si>
  <si>
    <t>工会</t>
  </si>
  <si>
    <t>招生与就业处</t>
  </si>
  <si>
    <t>研究生处</t>
  </si>
  <si>
    <t>学生工作部（处）、武装部、团委</t>
  </si>
  <si>
    <t>财务处</t>
  </si>
  <si>
    <t>信息化建设办公室、教育技术服务中心</t>
  </si>
  <si>
    <t>保卫部（处）（综合治理办公室、应急值班室）</t>
  </si>
  <si>
    <t>离退休工作处（关心下一代工作委员会）</t>
  </si>
  <si>
    <t>审计处</t>
  </si>
  <si>
    <t>后勤保障与基本建设处</t>
  </si>
  <si>
    <t>图书馆</t>
  </si>
  <si>
    <t>继续教育学院、职业技术学院</t>
  </si>
  <si>
    <t>后勤产业集团</t>
  </si>
  <si>
    <t>国有资产与采购招标管理处</t>
  </si>
  <si>
    <t>学报编辑部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</si>
</sst>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0;_܃"/>
  </numFmts>
  <fonts count="24">
    <font>
      <sz val="11"/>
      <color theme="1"/>
      <name val="宋体"/>
      <charset val="134"/>
      <scheme val="minor"/>
    </font>
    <font>
      <b/>
      <sz val="18"/>
      <color theme="1"/>
      <name val="方正小标宋简体"/>
      <charset val="134"/>
    </font>
    <font>
      <b/>
      <sz val="16"/>
      <color theme="1"/>
      <name val="宋体"/>
      <charset val="134"/>
      <scheme val="minor"/>
    </font>
    <font>
      <b/>
      <sz val="10.5"/>
      <color theme="1"/>
      <name val="黑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0" fillId="26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17" borderId="5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6" fillId="9" borderId="3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77" fontId="0" fillId="0" borderId="2" xfId="0" applyNumberFormat="1" applyBorder="1">
      <alignment vertical="center"/>
    </xf>
    <xf numFmtId="176" fontId="0" fillId="2" borderId="2" xfId="0" applyNumberForma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177" fontId="0" fillId="3" borderId="2" xfId="0" applyNumberFormat="1" applyFill="1" applyBorder="1">
      <alignment vertical="center"/>
    </xf>
    <xf numFmtId="176" fontId="0" fillId="3" borderId="2" xfId="0" applyNumberForma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176" fontId="0" fillId="4" borderId="2" xfId="0" applyNumberForma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topLeftCell="B22" workbookViewId="0">
      <selection activeCell="B25" sqref="B25"/>
    </sheetView>
  </sheetViews>
  <sheetFormatPr defaultColWidth="9" defaultRowHeight="13.5"/>
  <cols>
    <col min="1" max="1" width="5.125" style="2" hidden="1" customWidth="1"/>
    <col min="2" max="2" width="22.25" customWidth="1"/>
    <col min="3" max="3" width="7.75" customWidth="1"/>
    <col min="4" max="7" width="8.75" customWidth="1"/>
    <col min="8" max="8" width="10.25" customWidth="1"/>
    <col min="9" max="9" width="7.875" customWidth="1"/>
    <col min="10" max="10" width="6.125" customWidth="1"/>
  </cols>
  <sheetData>
    <row r="1" ht="43.9" customHeight="1" spans="2:10">
      <c r="B1" s="3" t="s">
        <v>0</v>
      </c>
      <c r="C1" s="4"/>
      <c r="D1" s="4"/>
      <c r="E1" s="4"/>
      <c r="F1" s="4"/>
      <c r="G1" s="4"/>
      <c r="H1" s="4"/>
      <c r="I1" s="4"/>
      <c r="J1" s="4"/>
    </row>
    <row r="2" s="1" customFormat="1" ht="52.9" customHeight="1" spans="1:10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7" t="s">
        <v>6</v>
      </c>
      <c r="G2" s="6" t="s">
        <v>7</v>
      </c>
      <c r="H2" s="7" t="s">
        <v>8</v>
      </c>
      <c r="I2" s="15" t="s">
        <v>9</v>
      </c>
      <c r="J2" s="6" t="s">
        <v>10</v>
      </c>
    </row>
    <row r="3" ht="49.15" customHeight="1" spans="1:10">
      <c r="A3" s="8">
        <v>1</v>
      </c>
      <c r="B3" s="9" t="s">
        <v>11</v>
      </c>
      <c r="C3" s="10">
        <v>28.5</v>
      </c>
      <c r="D3" s="11">
        <f t="shared" ref="D3:D26" si="0">0.3*C3</f>
        <v>8.55</v>
      </c>
      <c r="E3" s="10">
        <v>27.3922330097087</v>
      </c>
      <c r="F3" s="11">
        <f t="shared" ref="F3:F26" si="1">E3*0.5</f>
        <v>13.6961165048544</v>
      </c>
      <c r="G3" s="10">
        <v>27.375</v>
      </c>
      <c r="H3" s="11">
        <f t="shared" ref="H3:H26" si="2">G3*0.2</f>
        <v>5.475</v>
      </c>
      <c r="I3" s="16">
        <f t="shared" ref="I3:I26" si="3">D3+F3+H3</f>
        <v>27.7211165048544</v>
      </c>
      <c r="J3" s="8">
        <v>1</v>
      </c>
    </row>
    <row r="4" ht="27" customHeight="1" spans="1:10">
      <c r="A4" s="8">
        <v>3</v>
      </c>
      <c r="B4" s="9" t="s">
        <v>12</v>
      </c>
      <c r="C4" s="10">
        <v>27.625</v>
      </c>
      <c r="D4" s="11">
        <f t="shared" si="0"/>
        <v>8.2875</v>
      </c>
      <c r="E4" s="10">
        <v>27.5058252427185</v>
      </c>
      <c r="F4" s="11">
        <f t="shared" si="1"/>
        <v>13.7529126213592</v>
      </c>
      <c r="G4" s="10">
        <v>27.1875</v>
      </c>
      <c r="H4" s="11">
        <f t="shared" si="2"/>
        <v>5.4375</v>
      </c>
      <c r="I4" s="16">
        <f t="shared" si="3"/>
        <v>27.4779126213592</v>
      </c>
      <c r="J4" s="8">
        <v>2</v>
      </c>
    </row>
    <row r="5" ht="27" customHeight="1" spans="1:10">
      <c r="A5" s="8">
        <v>2</v>
      </c>
      <c r="B5" s="9" t="s">
        <v>13</v>
      </c>
      <c r="C5" s="10">
        <v>28.125</v>
      </c>
      <c r="D5" s="11">
        <f t="shared" si="0"/>
        <v>8.4375</v>
      </c>
      <c r="E5" s="10">
        <v>27.1776699029126</v>
      </c>
      <c r="F5" s="11">
        <f t="shared" si="1"/>
        <v>13.5888349514563</v>
      </c>
      <c r="G5" s="10">
        <v>27.1041666666667</v>
      </c>
      <c r="H5" s="11">
        <f t="shared" si="2"/>
        <v>5.42083333333333</v>
      </c>
      <c r="I5" s="16">
        <f t="shared" si="3"/>
        <v>27.4471682847896</v>
      </c>
      <c r="J5" s="8">
        <v>3</v>
      </c>
    </row>
    <row r="6" ht="27" customHeight="1" spans="1:10">
      <c r="A6" s="8">
        <v>4</v>
      </c>
      <c r="B6" s="9" t="s">
        <v>14</v>
      </c>
      <c r="C6" s="10">
        <v>28.25</v>
      </c>
      <c r="D6" s="11">
        <f t="shared" si="0"/>
        <v>8.475</v>
      </c>
      <c r="E6" s="10">
        <v>26.8563106796116</v>
      </c>
      <c r="F6" s="11">
        <f t="shared" si="1"/>
        <v>13.4281553398058</v>
      </c>
      <c r="G6" s="10">
        <v>26.7291666666667</v>
      </c>
      <c r="H6" s="11">
        <f t="shared" si="2"/>
        <v>5.34583333333333</v>
      </c>
      <c r="I6" s="16">
        <f t="shared" si="3"/>
        <v>27.2489886731392</v>
      </c>
      <c r="J6" s="8">
        <v>4</v>
      </c>
    </row>
    <row r="7" ht="27" customHeight="1" spans="1:10">
      <c r="A7" s="8">
        <v>13</v>
      </c>
      <c r="B7" s="9" t="s">
        <v>15</v>
      </c>
      <c r="C7" s="10">
        <v>27.625</v>
      </c>
      <c r="D7" s="11">
        <f t="shared" si="0"/>
        <v>8.2875</v>
      </c>
      <c r="E7" s="10">
        <v>27.0252427184466</v>
      </c>
      <c r="F7" s="11">
        <f t="shared" si="1"/>
        <v>13.5126213592233</v>
      </c>
      <c r="G7" s="10">
        <v>26.8875</v>
      </c>
      <c r="H7" s="11">
        <f t="shared" si="2"/>
        <v>5.3775</v>
      </c>
      <c r="I7" s="16">
        <f t="shared" si="3"/>
        <v>27.1776213592233</v>
      </c>
      <c r="J7" s="8">
        <v>5</v>
      </c>
    </row>
    <row r="8" ht="27" customHeight="1" spans="1:10">
      <c r="A8" s="8">
        <v>9</v>
      </c>
      <c r="B8" s="9" t="s">
        <v>16</v>
      </c>
      <c r="C8" s="10">
        <v>27.5</v>
      </c>
      <c r="D8" s="11">
        <f t="shared" si="0"/>
        <v>8.25</v>
      </c>
      <c r="E8" s="10">
        <v>27.0029126213592</v>
      </c>
      <c r="F8" s="11">
        <f t="shared" si="1"/>
        <v>13.5014563106796</v>
      </c>
      <c r="G8" s="10">
        <v>26.875</v>
      </c>
      <c r="H8" s="11">
        <f t="shared" si="2"/>
        <v>5.375</v>
      </c>
      <c r="I8" s="16">
        <f t="shared" si="3"/>
        <v>27.1264563106796</v>
      </c>
      <c r="J8" s="8">
        <v>6</v>
      </c>
    </row>
    <row r="9" ht="27" customHeight="1" spans="1:10">
      <c r="A9" s="8">
        <v>5</v>
      </c>
      <c r="B9" s="9" t="s">
        <v>17</v>
      </c>
      <c r="C9" s="10">
        <v>27.625</v>
      </c>
      <c r="D9" s="11">
        <f t="shared" si="0"/>
        <v>8.2875</v>
      </c>
      <c r="E9" s="10">
        <v>26.3038834951456</v>
      </c>
      <c r="F9" s="11">
        <f t="shared" si="1"/>
        <v>13.1519417475728</v>
      </c>
      <c r="G9" s="10">
        <v>26.2916666666667</v>
      </c>
      <c r="H9" s="11">
        <f t="shared" si="2"/>
        <v>5.25833333333333</v>
      </c>
      <c r="I9" s="16">
        <f t="shared" si="3"/>
        <v>26.6977750809061</v>
      </c>
      <c r="J9" s="8">
        <v>7</v>
      </c>
    </row>
    <row r="10" ht="27" customHeight="1" spans="1:10">
      <c r="A10" s="8">
        <v>11</v>
      </c>
      <c r="B10" s="9" t="s">
        <v>18</v>
      </c>
      <c r="C10" s="10">
        <v>26.375</v>
      </c>
      <c r="D10" s="11">
        <f t="shared" si="0"/>
        <v>7.9125</v>
      </c>
      <c r="E10" s="10">
        <v>26.6970873786408</v>
      </c>
      <c r="F10" s="11">
        <f t="shared" si="1"/>
        <v>13.3485436893204</v>
      </c>
      <c r="G10" s="10">
        <v>27</v>
      </c>
      <c r="H10" s="11">
        <f t="shared" si="2"/>
        <v>5.4</v>
      </c>
      <c r="I10" s="16">
        <f t="shared" si="3"/>
        <v>26.6610436893204</v>
      </c>
      <c r="J10" s="8">
        <v>8</v>
      </c>
    </row>
    <row r="11" ht="27" customHeight="1" spans="1:10">
      <c r="A11" s="8">
        <v>12</v>
      </c>
      <c r="B11" s="9" t="s">
        <v>19</v>
      </c>
      <c r="C11" s="10">
        <v>26.875</v>
      </c>
      <c r="D11" s="11">
        <f t="shared" si="0"/>
        <v>8.0625</v>
      </c>
      <c r="E11" s="10">
        <v>26.6456310679612</v>
      </c>
      <c r="F11" s="11">
        <f t="shared" si="1"/>
        <v>13.3228155339806</v>
      </c>
      <c r="G11" s="10">
        <v>26.3125</v>
      </c>
      <c r="H11" s="11">
        <f t="shared" si="2"/>
        <v>5.2625</v>
      </c>
      <c r="I11" s="16">
        <f t="shared" si="3"/>
        <v>26.6478155339806</v>
      </c>
      <c r="J11" s="8">
        <v>9</v>
      </c>
    </row>
    <row r="12" ht="27" customHeight="1" spans="1:10">
      <c r="A12" s="8">
        <v>16</v>
      </c>
      <c r="B12" s="9" t="s">
        <v>20</v>
      </c>
      <c r="C12" s="10">
        <v>26.75</v>
      </c>
      <c r="D12" s="11">
        <f t="shared" si="0"/>
        <v>8.025</v>
      </c>
      <c r="E12" s="10">
        <v>26.8019417475728</v>
      </c>
      <c r="F12" s="11">
        <f t="shared" si="1"/>
        <v>13.4009708737864</v>
      </c>
      <c r="G12" s="10">
        <v>25.875</v>
      </c>
      <c r="H12" s="11">
        <f t="shared" si="2"/>
        <v>5.175</v>
      </c>
      <c r="I12" s="16">
        <f t="shared" si="3"/>
        <v>26.6009708737864</v>
      </c>
      <c r="J12" s="8">
        <v>10</v>
      </c>
    </row>
    <row r="13" ht="27" customHeight="1" spans="1:10">
      <c r="A13" s="8">
        <v>6</v>
      </c>
      <c r="B13" s="9" t="s">
        <v>21</v>
      </c>
      <c r="C13" s="10">
        <v>27</v>
      </c>
      <c r="D13" s="11">
        <f t="shared" si="0"/>
        <v>8.1</v>
      </c>
      <c r="E13" s="10">
        <v>26.4145631067961</v>
      </c>
      <c r="F13" s="11">
        <f t="shared" si="1"/>
        <v>13.2072815533981</v>
      </c>
      <c r="G13" s="10">
        <v>26.0416666666667</v>
      </c>
      <c r="H13" s="11">
        <f t="shared" si="2"/>
        <v>5.20833333333333</v>
      </c>
      <c r="I13" s="16">
        <f t="shared" si="3"/>
        <v>26.5156148867314</v>
      </c>
      <c r="J13" s="8">
        <v>11</v>
      </c>
    </row>
    <row r="14" ht="27" customHeight="1" spans="1:10">
      <c r="A14" s="8">
        <v>15</v>
      </c>
      <c r="B14" s="9" t="s">
        <v>22</v>
      </c>
      <c r="C14" s="10">
        <v>27</v>
      </c>
      <c r="D14" s="11">
        <f t="shared" si="0"/>
        <v>8.1</v>
      </c>
      <c r="E14" s="10">
        <v>26.3194174757282</v>
      </c>
      <c r="F14" s="11">
        <f t="shared" si="1"/>
        <v>13.1597087378641</v>
      </c>
      <c r="G14" s="10">
        <v>26.2291666666667</v>
      </c>
      <c r="H14" s="11">
        <f t="shared" si="2"/>
        <v>5.24583333333333</v>
      </c>
      <c r="I14" s="16">
        <f t="shared" si="3"/>
        <v>26.5055420711974</v>
      </c>
      <c r="J14" s="8">
        <v>12</v>
      </c>
    </row>
    <row r="15" ht="27" customHeight="1" spans="1:10">
      <c r="A15" s="8">
        <v>22</v>
      </c>
      <c r="B15" s="9" t="s">
        <v>23</v>
      </c>
      <c r="C15" s="10">
        <v>26.625</v>
      </c>
      <c r="D15" s="11">
        <f t="shared" si="0"/>
        <v>7.9875</v>
      </c>
      <c r="E15" s="10">
        <v>26.452427184466</v>
      </c>
      <c r="F15" s="11">
        <f t="shared" si="1"/>
        <v>13.226213592233</v>
      </c>
      <c r="G15" s="10">
        <v>25.7083333333333</v>
      </c>
      <c r="H15" s="11">
        <f t="shared" si="2"/>
        <v>5.14166666666667</v>
      </c>
      <c r="I15" s="16">
        <f t="shared" si="3"/>
        <v>26.3553802588997</v>
      </c>
      <c r="J15" s="8">
        <v>13</v>
      </c>
    </row>
    <row r="16" ht="27" customHeight="1" spans="1:10">
      <c r="A16" s="8">
        <v>14</v>
      </c>
      <c r="B16" s="9" t="s">
        <v>24</v>
      </c>
      <c r="C16" s="10">
        <v>26.5</v>
      </c>
      <c r="D16" s="11">
        <f t="shared" si="0"/>
        <v>7.95</v>
      </c>
      <c r="E16" s="10">
        <v>26.4941747572816</v>
      </c>
      <c r="F16" s="11">
        <f t="shared" si="1"/>
        <v>13.2470873786408</v>
      </c>
      <c r="G16" s="10">
        <v>25.625</v>
      </c>
      <c r="H16" s="11">
        <f t="shared" si="2"/>
        <v>5.125</v>
      </c>
      <c r="I16" s="16">
        <f t="shared" si="3"/>
        <v>26.3220873786408</v>
      </c>
      <c r="J16" s="8">
        <v>14</v>
      </c>
    </row>
    <row r="17" ht="27" customHeight="1" spans="1:10">
      <c r="A17" s="8">
        <v>7</v>
      </c>
      <c r="B17" s="9" t="s">
        <v>25</v>
      </c>
      <c r="C17" s="10">
        <v>26.5</v>
      </c>
      <c r="D17" s="11">
        <f t="shared" si="0"/>
        <v>7.95</v>
      </c>
      <c r="E17" s="10">
        <v>26.3699029126214</v>
      </c>
      <c r="F17" s="11">
        <f t="shared" si="1"/>
        <v>13.1849514563107</v>
      </c>
      <c r="G17" s="10">
        <v>25.4791666666667</v>
      </c>
      <c r="H17" s="11">
        <f t="shared" si="2"/>
        <v>5.09583333333333</v>
      </c>
      <c r="I17" s="16">
        <f t="shared" si="3"/>
        <v>26.230784789644</v>
      </c>
      <c r="J17" s="8">
        <v>15</v>
      </c>
    </row>
    <row r="18" ht="27" customHeight="1" spans="1:10">
      <c r="A18" s="8">
        <v>18</v>
      </c>
      <c r="B18" s="9" t="s">
        <v>26</v>
      </c>
      <c r="C18" s="10">
        <v>26.375</v>
      </c>
      <c r="D18" s="11">
        <f t="shared" si="0"/>
        <v>7.9125</v>
      </c>
      <c r="E18" s="10">
        <v>26.178640776699</v>
      </c>
      <c r="F18" s="11">
        <f t="shared" si="1"/>
        <v>13.0893203883495</v>
      </c>
      <c r="G18" s="10">
        <v>25.5625</v>
      </c>
      <c r="H18" s="11">
        <f t="shared" si="2"/>
        <v>5.1125</v>
      </c>
      <c r="I18" s="16">
        <f t="shared" si="3"/>
        <v>26.1143203883495</v>
      </c>
      <c r="J18" s="8">
        <v>16</v>
      </c>
    </row>
    <row r="19" ht="27" customHeight="1" spans="1:10">
      <c r="A19" s="8">
        <v>23</v>
      </c>
      <c r="B19" s="9" t="s">
        <v>27</v>
      </c>
      <c r="C19" s="10">
        <v>26.5</v>
      </c>
      <c r="D19" s="11">
        <f t="shared" si="0"/>
        <v>7.95</v>
      </c>
      <c r="E19" s="10">
        <v>26.0631067961165</v>
      </c>
      <c r="F19" s="11">
        <f t="shared" si="1"/>
        <v>13.0315533980583</v>
      </c>
      <c r="G19" s="10">
        <v>25.5</v>
      </c>
      <c r="H19" s="11">
        <f t="shared" si="2"/>
        <v>5.1</v>
      </c>
      <c r="I19" s="16">
        <f t="shared" si="3"/>
        <v>26.0815533980583</v>
      </c>
      <c r="J19" s="8">
        <v>17</v>
      </c>
    </row>
    <row r="20" ht="27" customHeight="1" spans="1:10">
      <c r="A20" s="8">
        <v>10</v>
      </c>
      <c r="B20" s="9" t="s">
        <v>28</v>
      </c>
      <c r="C20" s="10">
        <v>26.625</v>
      </c>
      <c r="D20" s="11">
        <f t="shared" si="0"/>
        <v>7.9875</v>
      </c>
      <c r="E20" s="10">
        <v>25.7834951456311</v>
      </c>
      <c r="F20" s="11">
        <f t="shared" si="1"/>
        <v>12.8917475728155</v>
      </c>
      <c r="G20" s="10">
        <v>25.25</v>
      </c>
      <c r="H20" s="11">
        <f t="shared" si="2"/>
        <v>5.05</v>
      </c>
      <c r="I20" s="16">
        <f t="shared" si="3"/>
        <v>25.9292475728155</v>
      </c>
      <c r="J20" s="8">
        <v>18</v>
      </c>
    </row>
    <row r="21" ht="27" customHeight="1" spans="1:10">
      <c r="A21" s="8">
        <v>8</v>
      </c>
      <c r="B21" s="9" t="s">
        <v>29</v>
      </c>
      <c r="C21" s="10">
        <v>25.5</v>
      </c>
      <c r="D21" s="11">
        <f t="shared" si="0"/>
        <v>7.65</v>
      </c>
      <c r="E21" s="10">
        <v>25.9281553398058</v>
      </c>
      <c r="F21" s="11">
        <f t="shared" si="1"/>
        <v>12.9640776699029</v>
      </c>
      <c r="G21" s="10">
        <v>25.7291666666667</v>
      </c>
      <c r="H21" s="11">
        <f t="shared" si="2"/>
        <v>5.14583333333333</v>
      </c>
      <c r="I21" s="16">
        <f t="shared" si="3"/>
        <v>25.7599110032362</v>
      </c>
      <c r="J21" s="8">
        <v>19</v>
      </c>
    </row>
    <row r="22" ht="27" customHeight="1" spans="1:10">
      <c r="A22" s="8">
        <v>19</v>
      </c>
      <c r="B22" s="9" t="s">
        <v>30</v>
      </c>
      <c r="C22" s="10">
        <v>25.8</v>
      </c>
      <c r="D22" s="11">
        <f t="shared" si="0"/>
        <v>7.74</v>
      </c>
      <c r="E22" s="10">
        <v>25.8961165048544</v>
      </c>
      <c r="F22" s="11">
        <f t="shared" si="1"/>
        <v>12.9480582524272</v>
      </c>
      <c r="G22" s="10">
        <v>25.175</v>
      </c>
      <c r="H22" s="11">
        <f t="shared" si="2"/>
        <v>5.035</v>
      </c>
      <c r="I22" s="16">
        <f t="shared" si="3"/>
        <v>25.7230582524272</v>
      </c>
      <c r="J22" s="8">
        <v>20</v>
      </c>
    </row>
    <row r="23" ht="27" customHeight="1" spans="1:10">
      <c r="A23" s="8">
        <v>24</v>
      </c>
      <c r="B23" s="9" t="s">
        <v>31</v>
      </c>
      <c r="C23" s="10">
        <v>26.125</v>
      </c>
      <c r="D23" s="11">
        <f t="shared" si="0"/>
        <v>7.8375</v>
      </c>
      <c r="E23" s="10">
        <v>25.4815533980583</v>
      </c>
      <c r="F23" s="11">
        <f t="shared" si="1"/>
        <v>12.7407766990291</v>
      </c>
      <c r="G23" s="10">
        <v>24.75</v>
      </c>
      <c r="H23" s="11">
        <f t="shared" si="2"/>
        <v>4.95</v>
      </c>
      <c r="I23" s="16">
        <f t="shared" si="3"/>
        <v>25.5282766990291</v>
      </c>
      <c r="J23" s="8">
        <v>21</v>
      </c>
    </row>
    <row r="24" ht="27" customHeight="1" spans="1:10">
      <c r="A24" s="8">
        <v>20</v>
      </c>
      <c r="B24" s="9" t="s">
        <v>32</v>
      </c>
      <c r="C24" s="10">
        <v>25.625</v>
      </c>
      <c r="D24" s="11">
        <f t="shared" si="0"/>
        <v>7.6875</v>
      </c>
      <c r="E24" s="10">
        <v>25.4834951456311</v>
      </c>
      <c r="F24" s="11">
        <f t="shared" si="1"/>
        <v>12.7417475728155</v>
      </c>
      <c r="G24" s="10">
        <v>24.5833333333333</v>
      </c>
      <c r="H24" s="11">
        <f t="shared" si="2"/>
        <v>4.91666666666667</v>
      </c>
      <c r="I24" s="16">
        <f t="shared" si="3"/>
        <v>25.3459142394822</v>
      </c>
      <c r="J24" s="8">
        <v>22</v>
      </c>
    </row>
    <row r="25" ht="27" customHeight="1" spans="1:10">
      <c r="A25" s="8">
        <v>17</v>
      </c>
      <c r="B25" s="12" t="s">
        <v>33</v>
      </c>
      <c r="C25" s="13">
        <v>25.5</v>
      </c>
      <c r="D25" s="14">
        <f t="shared" si="0"/>
        <v>7.65</v>
      </c>
      <c r="E25" s="13">
        <v>25.3456310679612</v>
      </c>
      <c r="F25" s="14">
        <f t="shared" si="1"/>
        <v>12.6728155339806</v>
      </c>
      <c r="G25" s="13">
        <v>24.7708333333333</v>
      </c>
      <c r="H25" s="14">
        <f t="shared" si="2"/>
        <v>4.95416666666667</v>
      </c>
      <c r="I25" s="14">
        <f t="shared" si="3"/>
        <v>25.2769822006472</v>
      </c>
      <c r="J25" s="17">
        <v>23</v>
      </c>
    </row>
    <row r="26" ht="27" customHeight="1" spans="1:10">
      <c r="A26" s="8">
        <v>21</v>
      </c>
      <c r="B26" s="12" t="s">
        <v>34</v>
      </c>
      <c r="C26" s="13">
        <v>25.175</v>
      </c>
      <c r="D26" s="14">
        <f t="shared" si="0"/>
        <v>7.5525</v>
      </c>
      <c r="E26" s="13">
        <v>25.526213592233</v>
      </c>
      <c r="F26" s="14">
        <f t="shared" si="1"/>
        <v>12.7631067961165</v>
      </c>
      <c r="G26" s="13">
        <v>24.5833333333333</v>
      </c>
      <c r="H26" s="14">
        <f t="shared" si="2"/>
        <v>4.91666666666667</v>
      </c>
      <c r="I26" s="14">
        <f t="shared" si="3"/>
        <v>25.2322734627832</v>
      </c>
      <c r="J26" s="17">
        <v>24</v>
      </c>
    </row>
  </sheetData>
  <sortState ref="B3:J26">
    <sortCondition ref="I3:I26" descending="1"/>
  </sortState>
  <mergeCells count="1">
    <mergeCell ref="B1:J1"/>
  </mergeCells>
  <printOptions horizontalCentered="1"/>
  <pageMargins left="0.393055555555556" right="0.393055555555556" top="0.393055555555556" bottom="0.393055555555556" header="0" footer="0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2006-09-13T11:21:00Z</dcterms:created>
  <cp:lastPrinted>2019-01-12T08:45:00Z</cp:lastPrinted>
  <dcterms:modified xsi:type="dcterms:W3CDTF">2019-01-21T12:18:37Z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